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or\Documents\01_WORK PM\2025_204_NDS_D3 Žilina Brodno STD\A6_Vysvetlenie SP\"/>
    </mc:Choice>
  </mc:AlternateContent>
  <xr:revisionPtr revIDLastSave="0" documentId="8_{D9A66F14-D0EB-4D29-8A7D-6E81CE8E3D26}" xr6:coauthVersionLast="47" xr6:coauthVersionMax="47" xr10:uidLastSave="{00000000-0000-0000-0000-000000000000}"/>
  <bookViews>
    <workbookView xWindow="-110" yWindow="-110" windowWidth="38620" windowHeight="21100" tabRatio="426" xr2:uid="{00000000-000D-0000-FFFF-FFFF00000000}"/>
  </bookViews>
  <sheets>
    <sheet name="tab.č.1 &quot;NASADENIE&quot;" sheetId="1" r:id="rId1"/>
    <sheet name="tab.č.2 &quot;VÝPOČET CENY&quot;" sheetId="4" r:id="rId2"/>
    <sheet name="tab.č.3 &quot;FAKTURAČNÉ ETAPY&quot;" sheetId="5" r:id="rId3"/>
  </sheets>
  <definedNames>
    <definedName name="_xlnm.Print_Titles" localSheetId="0">'tab.č.1 "NASADENIE"'!$A:$B</definedName>
    <definedName name="_xlnm.Print_Titles" localSheetId="1">'tab.č.2 "VÝPOČET CENY"'!$B:$B</definedName>
    <definedName name="_xlnm.Print_Area" localSheetId="0">'tab.č.1 "NASADENIE"'!$A$1:$BL$32</definedName>
  </definedNames>
  <calcPr calcId="181029" fullPrecision="0"/>
</workbook>
</file>

<file path=xl/calcChain.xml><?xml version="1.0" encoding="utf-8"?>
<calcChain xmlns="http://schemas.openxmlformats.org/spreadsheetml/2006/main">
  <c r="AO7" i="1" l="1"/>
  <c r="BC5" i="1"/>
  <c r="AO5" i="1"/>
  <c r="BL5" i="1" s="1"/>
  <c r="BK21" i="1" l="1"/>
  <c r="BK20" i="1"/>
  <c r="BK19" i="1"/>
  <c r="BK18" i="1"/>
  <c r="BK17" i="1"/>
  <c r="BK16" i="1"/>
  <c r="BK15" i="1"/>
  <c r="BK14" i="1"/>
  <c r="BK13" i="1"/>
  <c r="BK12" i="1"/>
  <c r="BK11" i="1"/>
  <c r="BK9" i="1"/>
  <c r="BK8" i="1"/>
  <c r="BK7" i="1"/>
  <c r="BK5" i="1"/>
  <c r="AO21" i="1" l="1"/>
  <c r="AO20" i="1"/>
  <c r="AO19" i="1"/>
  <c r="AO18" i="1"/>
  <c r="AO17" i="1"/>
  <c r="AO16" i="1"/>
  <c r="AO15" i="1"/>
  <c r="AO13" i="1"/>
  <c r="AO14" i="1"/>
  <c r="AO12" i="1"/>
  <c r="AO11" i="1"/>
  <c r="AO9" i="1"/>
  <c r="AO8" i="1"/>
  <c r="BC21" i="1" l="1"/>
  <c r="BL21" i="1" s="1"/>
  <c r="BC20" i="1"/>
  <c r="BC19" i="1"/>
  <c r="BC18" i="1"/>
  <c r="BC17" i="1"/>
  <c r="BC16" i="1"/>
  <c r="BC15" i="1"/>
  <c r="BC14" i="1"/>
  <c r="BC13" i="1"/>
  <c r="BC12" i="1"/>
  <c r="BC11" i="1"/>
  <c r="BC9" i="1"/>
  <c r="BC8" i="1"/>
  <c r="BC7" i="1"/>
  <c r="BL20" i="1" l="1"/>
  <c r="C17" i="4" s="1"/>
  <c r="E17" i="4" s="1"/>
  <c r="BL19" i="1" l="1"/>
  <c r="C16" i="4" l="1"/>
  <c r="E16" i="4" s="1"/>
  <c r="BL15" i="1" l="1"/>
  <c r="C12" i="4" s="1"/>
  <c r="E12" i="4" s="1"/>
  <c r="BL8" i="1"/>
  <c r="C5" i="4" s="1"/>
  <c r="E5" i="4" s="1"/>
  <c r="BL14" i="1"/>
  <c r="C11" i="4" s="1"/>
  <c r="E11" i="4" s="1"/>
  <c r="BL16" i="1"/>
  <c r="C13" i="4" s="1"/>
  <c r="E13" i="4" s="1"/>
  <c r="BL9" i="1"/>
  <c r="C6" i="4" s="1"/>
  <c r="E6" i="4" s="1"/>
  <c r="BL12" i="1"/>
  <c r="C9" i="4" s="1"/>
  <c r="E9" i="4" s="1"/>
  <c r="BL18" i="1"/>
  <c r="BL17" i="1"/>
  <c r="BL13" i="1"/>
  <c r="C10" i="4" s="1"/>
  <c r="E10" i="4" s="1"/>
  <c r="BL11" i="1"/>
  <c r="C8" i="4" s="1"/>
  <c r="E8" i="4" s="1"/>
  <c r="BL7" i="1"/>
  <c r="C4" i="4" s="1"/>
  <c r="E4" i="4" s="1"/>
  <c r="C14" i="4" l="1"/>
  <c r="E14" i="4" s="1"/>
  <c r="C15" i="4"/>
  <c r="E15" i="4" s="1"/>
  <c r="C18" i="4"/>
  <c r="E18" i="4" s="1"/>
  <c r="E19" i="4" l="1"/>
  <c r="C3" i="5" s="1"/>
  <c r="C5" i="5" l="1"/>
  <c r="C4" i="5"/>
  <c r="C6" i="5" l="1"/>
  <c r="C7" i="5" s="1"/>
  <c r="C8" i="5" l="1"/>
  <c r="C9" i="5" s="1"/>
</calcChain>
</file>

<file path=xl/sharedStrings.xml><?xml version="1.0" encoding="utf-8"?>
<sst xmlns="http://schemas.openxmlformats.org/spreadsheetml/2006/main" count="191" uniqueCount="157">
  <si>
    <t>kľúčoví odborníci</t>
  </si>
  <si>
    <t>nekľúčoví odborníci</t>
  </si>
  <si>
    <t>1.</t>
  </si>
  <si>
    <t>2.</t>
  </si>
  <si>
    <t>3.</t>
  </si>
  <si>
    <t>4.</t>
  </si>
  <si>
    <t>5.</t>
  </si>
  <si>
    <t>6.</t>
  </si>
  <si>
    <t>7.</t>
  </si>
  <si>
    <t>8.</t>
  </si>
  <si>
    <t>Nasadenie celkom</t>
  </si>
  <si>
    <t>9.</t>
  </si>
  <si>
    <t>10.</t>
  </si>
  <si>
    <t>11.</t>
  </si>
  <si>
    <t>12.</t>
  </si>
  <si>
    <t>Nasadenie počas LOV</t>
  </si>
  <si>
    <t>Nasadenie počas LPZS</t>
  </si>
  <si>
    <t>odborník na mosty</t>
  </si>
  <si>
    <t>koordinátor bezpečnosti</t>
  </si>
  <si>
    <t>environmentálny dozor STD</t>
  </si>
  <si>
    <t>KALKULÁCIA / VÝPOČET CELKOVEJ CENY</t>
  </si>
  <si>
    <t>Nasadenie odborníkov celkom ( dni )</t>
  </si>
  <si>
    <t>p.č.</t>
  </si>
  <si>
    <t xml:space="preserve"> L E H O T A   N A   O Z N Á M E N I E   V Á D</t>
  </si>
  <si>
    <t xml:space="preserve"> LEHOTA NA PRÍPRAVU ZÁVEREČNEJ SPRÁVY</t>
  </si>
  <si>
    <t>Personál Dodávateľa</t>
  </si>
  <si>
    <t>Nasadenie počas Lehoty výstavby celkom</t>
  </si>
  <si>
    <t>Legenda:</t>
  </si>
  <si>
    <t>FAKTURAČNÉ ETAPY</t>
  </si>
  <si>
    <t>Fakturačné etapy</t>
  </si>
  <si>
    <t>Fakturačná etapa 1</t>
  </si>
  <si>
    <t>Fakturačná etapa 2</t>
  </si>
  <si>
    <t>Fakturačná etapa 3</t>
  </si>
  <si>
    <t>Fakturačná etapa 4</t>
  </si>
  <si>
    <t>% z ceny</t>
  </si>
  <si>
    <t>Suma (€ )</t>
  </si>
  <si>
    <t>Zmluvná cena bez DPH</t>
  </si>
  <si>
    <t>Zmluvná cena vrátane DPH</t>
  </si>
  <si>
    <t>0.</t>
  </si>
  <si>
    <t>Poznámka:</t>
  </si>
  <si>
    <r>
      <t xml:space="preserve"> </t>
    </r>
    <r>
      <rPr>
        <sz val="10"/>
        <color theme="1"/>
        <rFont val="Symbol"/>
        <family val="1"/>
        <charset val="2"/>
      </rPr>
      <t>·</t>
    </r>
    <r>
      <rPr>
        <sz val="12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uchádzač vypĺňa žlté polia</t>
    </r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</si>
  <si>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LOV-  Lehota na oznámenie vád </t>
    </r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</si>
  <si>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LPZS - Lehota na prípravu záverečnej správy </t>
    </r>
  </si>
  <si>
    <r>
      <t>PREDPOKLADANÉ NASADENIE ODBORNÍKOV TÍMU STD</t>
    </r>
    <r>
      <rPr>
        <sz val="12"/>
        <color theme="1"/>
        <rFont val="Calibri"/>
        <family val="2"/>
        <charset val="238"/>
        <scheme val="minor"/>
      </rPr>
      <t xml:space="preserve"> (v dňoch)</t>
    </r>
  </si>
  <si>
    <t xml:space="preserve">vedúci tímu STD </t>
  </si>
  <si>
    <t>odborník na dopravné stavby so zameraním na cestné stavby (diaľnice a rýchlostné cesty)</t>
  </si>
  <si>
    <t>Denná sadzba  ( €/deň )bez DPH</t>
  </si>
  <si>
    <t>iní odborníci potrební na výkon činnosti STD (predstavuje ďalšie profesie/ odbornosti alebo činnosti nezahrnuté v predchádzajúcom zozname)</t>
  </si>
  <si>
    <t>odborník na dopravné stavby  - cesty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</si>
  <si>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</si>
  <si>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</si>
  <si>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</si>
  <si>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</si>
  <si>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</si>
  <si>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</si>
  <si>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</si>
  <si>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</si>
  <si>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</si>
  <si>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</si>
  <si>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</si>
  <si>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</si>
  <si>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</si>
  <si>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</si>
  <si>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</si>
  <si>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</si>
  <si>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</si>
  <si>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</si>
  <si>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25.</t>
  </si>
  <si>
    <t>Suma na odborníkov (€ )</t>
  </si>
  <si>
    <t>V prípade predpokladanej /prípadne viaczmennej prevádzky uchádzač zaráta tento počet zmien do svojho výpočtu.</t>
  </si>
  <si>
    <t>Príklad : Odborník č:5 : 550*3 pracovné zmeny =1650 dní .1650 sa musí zobraziť v stĺpci NASADENIE CELKOM.</t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</si>
  <si>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za deň nasadenia sa považuje deň, v ktorom jeden odborník v danej profesii odpracuje na stavbe plnú pracovnú dobu, t.j. 8 hod, resp. jednu pracovnú zmenu (počas jedného dňa môže byť nasadený ľubovoľný počet odborníkov a to aj vo viaczmennom nasadení)</t>
    </r>
  </si>
  <si>
    <t>Denná sadzba na jednotlivých odborníkov je suma pokrývajúca všetky náklady na činnosť jedného odborníka počas jednej 8 hodinovej pracovnej smeny vrátane všetkých rizík a nákladov súvisiacich  s poskytnutím tejto služby .</t>
  </si>
  <si>
    <t>geodet (Autorizovaný geodet a kartograf a banský merač)</t>
  </si>
  <si>
    <t>odborník -geotechnik</t>
  </si>
  <si>
    <t>odborník - geológ</t>
  </si>
  <si>
    <r>
      <rPr>
        <sz val="10"/>
        <color theme="1"/>
        <rFont val="Symbol"/>
        <family val="1"/>
        <charset val="2"/>
      </rPr>
      <t>·</t>
    </r>
    <r>
      <rPr>
        <sz val="12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PO - Prechodné obdobie</t>
    </r>
  </si>
  <si>
    <t>PO</t>
  </si>
  <si>
    <t>13.</t>
  </si>
  <si>
    <t>7/26</t>
  </si>
  <si>
    <t>33.</t>
  </si>
  <si>
    <t>34.</t>
  </si>
  <si>
    <t>35.</t>
  </si>
  <si>
    <t>36.</t>
  </si>
  <si>
    <t>8/26</t>
  </si>
  <si>
    <t>9/26</t>
  </si>
  <si>
    <t>10/26</t>
  </si>
  <si>
    <t>37.</t>
  </si>
  <si>
    <t>11/26</t>
  </si>
  <si>
    <t>12/26</t>
  </si>
  <si>
    <t>1/27</t>
  </si>
  <si>
    <t>2/27</t>
  </si>
  <si>
    <t>3/27</t>
  </si>
  <si>
    <t>4/27</t>
  </si>
  <si>
    <t>5/27</t>
  </si>
  <si>
    <t>6/27</t>
  </si>
  <si>
    <t>7/27</t>
  </si>
  <si>
    <t>8/27</t>
  </si>
  <si>
    <t>9/27</t>
  </si>
  <si>
    <t>10/27</t>
  </si>
  <si>
    <t>11/27</t>
  </si>
  <si>
    <t>12/27</t>
  </si>
  <si>
    <t>1/28</t>
  </si>
  <si>
    <t>2/28</t>
  </si>
  <si>
    <t>3/28</t>
  </si>
  <si>
    <t>4/28</t>
  </si>
  <si>
    <t>5/28</t>
  </si>
  <si>
    <t>6/28</t>
  </si>
  <si>
    <t>7/28</t>
  </si>
  <si>
    <t>8/28</t>
  </si>
  <si>
    <t>9/28</t>
  </si>
  <si>
    <t>10/28</t>
  </si>
  <si>
    <t>11/28</t>
  </si>
  <si>
    <t>12/28</t>
  </si>
  <si>
    <t>1/29</t>
  </si>
  <si>
    <t>2/29</t>
  </si>
  <si>
    <t>3/29</t>
  </si>
  <si>
    <t xml:space="preserve">odborník na nároky </t>
  </si>
  <si>
    <t>odborník na nároky</t>
  </si>
  <si>
    <t>odborník -geotechnik STD</t>
  </si>
  <si>
    <t>odborník - geológ STD</t>
  </si>
  <si>
    <t>kvantitár (rozpočet, ceny, fakturácia)</t>
  </si>
  <si>
    <t>SPOLU suma v eur za všetkých odborníkov (bez DPH)  :</t>
  </si>
  <si>
    <t>Podpis oprávnenej osoby uchádzača</t>
  </si>
  <si>
    <t>..............................................................</t>
  </si>
  <si>
    <t>..........................................................</t>
  </si>
  <si>
    <t>Podpis oprávnenej osoby uchádzač</t>
  </si>
  <si>
    <t>..............................................</t>
  </si>
  <si>
    <t>odborník pre zabezpečenie kvality (kvalitár)</t>
  </si>
  <si>
    <t>4/29</t>
  </si>
  <si>
    <t>5/29</t>
  </si>
  <si>
    <t>6/29</t>
  </si>
  <si>
    <t>7/29</t>
  </si>
  <si>
    <t>8/29</t>
  </si>
  <si>
    <t>9/29</t>
  </si>
  <si>
    <t>10/29</t>
  </si>
  <si>
    <t>11/29</t>
  </si>
  <si>
    <t>12/29</t>
  </si>
  <si>
    <t>1/30</t>
  </si>
  <si>
    <t>2/30</t>
  </si>
  <si>
    <t>3/30</t>
  </si>
  <si>
    <t>4/30</t>
  </si>
  <si>
    <t>5/30</t>
  </si>
  <si>
    <t>7/30</t>
  </si>
  <si>
    <t>8/30</t>
  </si>
  <si>
    <t>9/30</t>
  </si>
  <si>
    <t>10/30</t>
  </si>
  <si>
    <t>7</t>
  </si>
  <si>
    <t>11/30</t>
  </si>
  <si>
    <t>geodet (Autorizovaný geodet a kartograf )</t>
  </si>
  <si>
    <t>DPH 23%</t>
  </si>
  <si>
    <t>ZOSTÁVAJÚCA LEHOTA VÝSTAVBY, časť – Služby poskytované počas realizácie diela   (v mesiacoch)</t>
  </si>
  <si>
    <r>
      <t xml:space="preserve">dni v mesiacoch (dátum začatia činnosti STD </t>
    </r>
    <r>
      <rPr>
        <b/>
        <sz val="9"/>
        <color theme="1"/>
        <rFont val="Calibri"/>
        <family val="2"/>
        <charset val="238"/>
        <scheme val="minor"/>
      </rPr>
      <t>1.7.2026</t>
    </r>
    <r>
      <rPr>
        <sz val="9"/>
        <color theme="1"/>
        <rFont val="Calibri"/>
        <family val="2"/>
        <charset val="238"/>
        <scheme val="minor"/>
      </rPr>
      <t>)</t>
    </r>
  </si>
  <si>
    <t>6/31</t>
  </si>
  <si>
    <t>7/31</t>
  </si>
  <si>
    <t>12/30</t>
  </si>
  <si>
    <t>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</si>
</sst>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righ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vertical="center"/>
    </xf>
    <xf numFmtId="0" fontId="3" fillId="8" borderId="6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4" fontId="6" fillId="0" borderId="35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29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right" vertical="center" wrapText="1"/>
    </xf>
    <xf numFmtId="1" fontId="14" fillId="0" borderId="8" xfId="0" applyNumberFormat="1" applyFont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5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Alignment="1">
      <alignment horizontal="left" vertical="center" wrapText="1"/>
    </xf>
    <xf numFmtId="0" fontId="3" fillId="9" borderId="46" xfId="0" applyFont="1" applyFill="1" applyBorder="1" applyAlignment="1">
      <alignment horizontal="center" vertical="center" wrapText="1"/>
    </xf>
    <xf numFmtId="1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9" xfId="0" applyFont="1" applyFill="1" applyBorder="1" applyAlignment="1">
      <alignment horizontal="center" vertical="center" wrapText="1"/>
    </xf>
    <xf numFmtId="1" fontId="3" fillId="2" borderId="47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1" fontId="3" fillId="4" borderId="2" xfId="0" applyNumberFormat="1" applyFont="1" applyFill="1" applyBorder="1" applyAlignment="1">
      <alignment horizontal="right" vertical="center" wrapText="1"/>
    </xf>
    <xf numFmtId="1" fontId="3" fillId="2" borderId="50" xfId="0" applyNumberFormat="1" applyFont="1" applyFill="1" applyBorder="1" applyAlignment="1">
      <alignment horizontal="right" vertical="center" wrapText="1"/>
    </xf>
    <xf numFmtId="0" fontId="3" fillId="4" borderId="23" xfId="0" applyFont="1" applyFill="1" applyBorder="1" applyAlignment="1">
      <alignment horizontal="left" vertical="center" wrapText="1"/>
    </xf>
    <xf numFmtId="1" fontId="3" fillId="2" borderId="15" xfId="0" applyNumberFormat="1" applyFont="1" applyFill="1" applyBorder="1" applyAlignment="1">
      <alignment horizontal="right" vertical="center" wrapText="1"/>
    </xf>
    <xf numFmtId="1" fontId="3" fillId="4" borderId="15" xfId="0" applyNumberFormat="1" applyFont="1" applyFill="1" applyBorder="1" applyAlignment="1">
      <alignment horizontal="right" vertical="center" wrapText="1"/>
    </xf>
    <xf numFmtId="1" fontId="3" fillId="2" borderId="51" xfId="0" applyNumberFormat="1" applyFont="1" applyFill="1" applyBorder="1" applyAlignment="1">
      <alignment horizontal="right" vertical="center" wrapText="1"/>
    </xf>
    <xf numFmtId="0" fontId="5" fillId="0" borderId="45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" fontId="14" fillId="10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" fontId="3" fillId="0" borderId="2" xfId="0" applyNumberFormat="1" applyFont="1" applyBorder="1" applyAlignment="1">
      <alignment horizontal="right" vertical="center" wrapText="1"/>
    </xf>
    <xf numFmtId="1" fontId="3" fillId="0" borderId="2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left" vertical="center"/>
    </xf>
    <xf numFmtId="0" fontId="3" fillId="4" borderId="39" xfId="0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1" fontId="3" fillId="4" borderId="8" xfId="0" applyNumberFormat="1" applyFont="1" applyFill="1" applyBorder="1" applyAlignment="1">
      <alignment horizontal="center" vertical="center"/>
    </xf>
    <xf numFmtId="4" fontId="6" fillId="4" borderId="11" xfId="0" applyNumberFormat="1" applyFont="1" applyFill="1" applyBorder="1" applyAlignment="1">
      <alignment horizontal="right" vertical="center"/>
    </xf>
    <xf numFmtId="0" fontId="3" fillId="0" borderId="37" xfId="0" applyFont="1" applyBorder="1" applyAlignment="1">
      <alignment horizontal="center" vertical="center"/>
    </xf>
    <xf numFmtId="0" fontId="3" fillId="10" borderId="37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4" fontId="13" fillId="0" borderId="4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7" fillId="4" borderId="11" xfId="0" applyFont="1" applyFill="1" applyBorder="1" applyAlignment="1">
      <alignment horizontal="left" vertical="center" wrapText="1"/>
    </xf>
    <xf numFmtId="0" fontId="3" fillId="10" borderId="52" xfId="0" applyFont="1" applyFill="1" applyBorder="1" applyAlignment="1">
      <alignment horizontal="left" vertical="center" wrapText="1"/>
    </xf>
    <xf numFmtId="2" fontId="6" fillId="5" borderId="1" xfId="0" applyNumberFormat="1" applyFont="1" applyFill="1" applyBorder="1" applyAlignment="1" applyProtection="1">
      <alignment horizontal="right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/>
      <protection locked="0"/>
    </xf>
    <xf numFmtId="49" fontId="3" fillId="3" borderId="27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4" borderId="49" xfId="0" applyNumberFormat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>
      <alignment wrapText="1"/>
    </xf>
    <xf numFmtId="0" fontId="3" fillId="10" borderId="0" xfId="0" applyFont="1" applyFill="1" applyAlignment="1">
      <alignment horizontal="left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11" fillId="0" borderId="21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7" fillId="0" borderId="3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BM32"/>
  <sheetViews>
    <sheetView tabSelected="1" zoomScale="85" zoomScaleNormal="85" workbookViewId="0">
      <selection activeCell="AC24" sqref="AC24"/>
    </sheetView>
  </sheetViews>
  <sheetFormatPr defaultColWidth="9.26953125" defaultRowHeight="13" x14ac:dyDescent="0.35"/>
  <cols>
    <col min="1" max="1" width="7.36328125" style="2" customWidth="1"/>
    <col min="2" max="2" width="44.26953125" style="1" customWidth="1"/>
    <col min="3" max="3" width="7.6328125" style="1" customWidth="1"/>
    <col min="4" max="40" width="5.7265625" style="1" customWidth="1"/>
    <col min="41" max="41" width="12.6328125" style="1" customWidth="1"/>
    <col min="42" max="53" width="5.7265625" style="1" customWidth="1"/>
    <col min="54" max="54" width="6.26953125" style="1" customWidth="1"/>
    <col min="55" max="55" width="10.26953125" style="1" customWidth="1"/>
    <col min="56" max="62" width="6.7265625" style="1" customWidth="1"/>
    <col min="63" max="267" width="10.26953125" style="1" customWidth="1"/>
    <col min="268" max="16384" width="9.26953125" style="1"/>
  </cols>
  <sheetData>
    <row r="1" spans="1:65" s="4" customFormat="1" ht="33" customHeight="1" thickBot="1" x14ac:dyDescent="0.4">
      <c r="A1" s="127" t="s">
        <v>43</v>
      </c>
      <c r="B1" s="127"/>
      <c r="C1" s="10"/>
    </row>
    <row r="2" spans="1:65" x14ac:dyDescent="0.35">
      <c r="A2" s="11"/>
      <c r="B2" s="12"/>
      <c r="C2" s="57" t="s">
        <v>77</v>
      </c>
      <c r="D2" s="13" t="s">
        <v>151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 t="s">
        <v>23</v>
      </c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7"/>
      <c r="BD2" s="18" t="s">
        <v>24</v>
      </c>
      <c r="BE2" s="71"/>
      <c r="BF2" s="19"/>
      <c r="BG2" s="19"/>
      <c r="BH2" s="19"/>
      <c r="BI2" s="19"/>
      <c r="BJ2" s="31"/>
      <c r="BK2" s="31"/>
      <c r="BL2" s="33"/>
    </row>
    <row r="3" spans="1:65" s="2" customFormat="1" ht="15" customHeight="1" x14ac:dyDescent="0.35">
      <c r="A3" s="20"/>
      <c r="B3" s="128"/>
      <c r="C3" s="130" t="s">
        <v>38</v>
      </c>
      <c r="D3" s="21" t="s">
        <v>2</v>
      </c>
      <c r="E3" s="21">
        <v>2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11</v>
      </c>
      <c r="M3" s="21" t="s">
        <v>12</v>
      </c>
      <c r="N3" s="21" t="s">
        <v>13</v>
      </c>
      <c r="O3" s="21" t="s">
        <v>14</v>
      </c>
      <c r="P3" s="21" t="s">
        <v>78</v>
      </c>
      <c r="Q3" s="21" t="s">
        <v>49</v>
      </c>
      <c r="R3" s="21" t="s">
        <v>50</v>
      </c>
      <c r="S3" s="21" t="s">
        <v>51</v>
      </c>
      <c r="T3" s="21" t="s">
        <v>52</v>
      </c>
      <c r="U3" s="21" t="s">
        <v>53</v>
      </c>
      <c r="V3" s="21" t="s">
        <v>54</v>
      </c>
      <c r="W3" s="21" t="s">
        <v>55</v>
      </c>
      <c r="X3" s="21" t="s">
        <v>56</v>
      </c>
      <c r="Y3" s="21" t="s">
        <v>57</v>
      </c>
      <c r="Z3" s="21" t="s">
        <v>58</v>
      </c>
      <c r="AA3" s="21" t="s">
        <v>59</v>
      </c>
      <c r="AB3" s="21" t="s">
        <v>67</v>
      </c>
      <c r="AC3" s="21" t="s">
        <v>60</v>
      </c>
      <c r="AD3" s="21" t="s">
        <v>61</v>
      </c>
      <c r="AE3" s="21" t="s">
        <v>62</v>
      </c>
      <c r="AF3" s="21" t="s">
        <v>63</v>
      </c>
      <c r="AG3" s="21" t="s">
        <v>64</v>
      </c>
      <c r="AH3" s="21" t="s">
        <v>65</v>
      </c>
      <c r="AI3" s="21" t="s">
        <v>66</v>
      </c>
      <c r="AJ3" s="21" t="s">
        <v>80</v>
      </c>
      <c r="AK3" s="21" t="s">
        <v>81</v>
      </c>
      <c r="AL3" s="21" t="s">
        <v>82</v>
      </c>
      <c r="AM3" s="21" t="s">
        <v>83</v>
      </c>
      <c r="AN3" s="21" t="s">
        <v>87</v>
      </c>
      <c r="AO3" s="132" t="s">
        <v>26</v>
      </c>
      <c r="AP3" s="21" t="s">
        <v>2</v>
      </c>
      <c r="AQ3" s="21" t="s">
        <v>3</v>
      </c>
      <c r="AR3" s="21" t="s">
        <v>4</v>
      </c>
      <c r="AS3" s="21" t="s">
        <v>5</v>
      </c>
      <c r="AT3" s="21" t="s">
        <v>6</v>
      </c>
      <c r="AU3" s="21" t="s">
        <v>7</v>
      </c>
      <c r="AV3" s="21" t="s">
        <v>8</v>
      </c>
      <c r="AW3" s="21" t="s">
        <v>9</v>
      </c>
      <c r="AX3" s="21" t="s">
        <v>11</v>
      </c>
      <c r="AY3" s="21" t="s">
        <v>12</v>
      </c>
      <c r="AZ3" s="21" t="s">
        <v>13</v>
      </c>
      <c r="BA3" s="21" t="s">
        <v>14</v>
      </c>
      <c r="BB3" s="21" t="s">
        <v>78</v>
      </c>
      <c r="BC3" s="132" t="s">
        <v>15</v>
      </c>
      <c r="BD3" s="21" t="s">
        <v>2</v>
      </c>
      <c r="BE3" s="21" t="s">
        <v>3</v>
      </c>
      <c r="BF3" s="21" t="s">
        <v>4</v>
      </c>
      <c r="BG3" s="21">
        <v>4</v>
      </c>
      <c r="BH3" s="21" t="s">
        <v>6</v>
      </c>
      <c r="BI3" s="30" t="s">
        <v>7</v>
      </c>
      <c r="BJ3" s="30" t="s">
        <v>147</v>
      </c>
      <c r="BK3" s="122" t="s">
        <v>16</v>
      </c>
      <c r="BL3" s="124" t="s">
        <v>10</v>
      </c>
    </row>
    <row r="4" spans="1:65" s="54" customFormat="1" ht="18.75" customHeight="1" x14ac:dyDescent="0.35">
      <c r="A4" s="53"/>
      <c r="B4" s="129"/>
      <c r="C4" s="131"/>
      <c r="D4" s="49" t="s">
        <v>79</v>
      </c>
      <c r="E4" s="49" t="s">
        <v>84</v>
      </c>
      <c r="F4" s="49" t="s">
        <v>85</v>
      </c>
      <c r="G4" s="49" t="s">
        <v>86</v>
      </c>
      <c r="H4" s="49" t="s">
        <v>88</v>
      </c>
      <c r="I4" s="49" t="s">
        <v>89</v>
      </c>
      <c r="J4" s="49" t="s">
        <v>90</v>
      </c>
      <c r="K4" s="49" t="s">
        <v>91</v>
      </c>
      <c r="L4" s="49" t="s">
        <v>92</v>
      </c>
      <c r="M4" s="49" t="s">
        <v>93</v>
      </c>
      <c r="N4" s="49" t="s">
        <v>94</v>
      </c>
      <c r="O4" s="49" t="s">
        <v>95</v>
      </c>
      <c r="P4" s="49" t="s">
        <v>96</v>
      </c>
      <c r="Q4" s="49" t="s">
        <v>97</v>
      </c>
      <c r="R4" s="49" t="s">
        <v>98</v>
      </c>
      <c r="S4" s="50" t="s">
        <v>99</v>
      </c>
      <c r="T4" s="50" t="s">
        <v>100</v>
      </c>
      <c r="U4" s="49" t="s">
        <v>101</v>
      </c>
      <c r="V4" s="49" t="s">
        <v>102</v>
      </c>
      <c r="W4" s="49" t="s">
        <v>103</v>
      </c>
      <c r="X4" s="49" t="s">
        <v>104</v>
      </c>
      <c r="Y4" s="49" t="s">
        <v>105</v>
      </c>
      <c r="Z4" s="49" t="s">
        <v>106</v>
      </c>
      <c r="AA4" s="49" t="s">
        <v>107</v>
      </c>
      <c r="AB4" s="49" t="s">
        <v>108</v>
      </c>
      <c r="AC4" s="49" t="s">
        <v>109</v>
      </c>
      <c r="AD4" s="49" t="s">
        <v>110</v>
      </c>
      <c r="AE4" s="49" t="s">
        <v>111</v>
      </c>
      <c r="AF4" s="49" t="s">
        <v>112</v>
      </c>
      <c r="AG4" s="49" t="s">
        <v>113</v>
      </c>
      <c r="AH4" s="49" t="s">
        <v>114</v>
      </c>
      <c r="AI4" s="49" t="s">
        <v>115</v>
      </c>
      <c r="AJ4" s="49" t="s">
        <v>116</v>
      </c>
      <c r="AK4" s="49" t="s">
        <v>129</v>
      </c>
      <c r="AL4" s="49" t="s">
        <v>130</v>
      </c>
      <c r="AM4" s="49" t="s">
        <v>131</v>
      </c>
      <c r="AN4" s="49" t="s">
        <v>132</v>
      </c>
      <c r="AO4" s="133"/>
      <c r="AP4" s="49" t="s">
        <v>132</v>
      </c>
      <c r="AQ4" s="49" t="s">
        <v>133</v>
      </c>
      <c r="AR4" s="49" t="s">
        <v>134</v>
      </c>
      <c r="AS4" s="49" t="s">
        <v>135</v>
      </c>
      <c r="AT4" s="49" t="s">
        <v>136</v>
      </c>
      <c r="AU4" s="50" t="s">
        <v>137</v>
      </c>
      <c r="AV4" s="50" t="s">
        <v>138</v>
      </c>
      <c r="AW4" s="49" t="s">
        <v>139</v>
      </c>
      <c r="AX4" s="49" t="s">
        <v>140</v>
      </c>
      <c r="AY4" s="49" t="s">
        <v>141</v>
      </c>
      <c r="AZ4" s="49" t="s">
        <v>142</v>
      </c>
      <c r="BA4" s="49" t="s">
        <v>153</v>
      </c>
      <c r="BB4" s="49" t="s">
        <v>154</v>
      </c>
      <c r="BC4" s="133"/>
      <c r="BD4" s="50" t="s">
        <v>143</v>
      </c>
      <c r="BE4" s="50" t="s">
        <v>144</v>
      </c>
      <c r="BF4" s="50" t="s">
        <v>145</v>
      </c>
      <c r="BG4" s="50" t="s">
        <v>146</v>
      </c>
      <c r="BH4" s="113" t="s">
        <v>148</v>
      </c>
      <c r="BI4" s="113" t="s">
        <v>155</v>
      </c>
      <c r="BJ4" s="113" t="s">
        <v>156</v>
      </c>
      <c r="BK4" s="123"/>
      <c r="BL4" s="125"/>
    </row>
    <row r="5" spans="1:65" ht="12.9" customHeight="1" x14ac:dyDescent="0.35">
      <c r="A5" s="76"/>
      <c r="B5" s="118" t="s">
        <v>152</v>
      </c>
      <c r="C5" s="77">
        <v>30</v>
      </c>
      <c r="D5" s="78">
        <v>1</v>
      </c>
      <c r="E5" s="78">
        <v>31</v>
      </c>
      <c r="F5" s="78">
        <v>30</v>
      </c>
      <c r="G5" s="78">
        <v>31</v>
      </c>
      <c r="H5" s="78">
        <v>30</v>
      </c>
      <c r="I5" s="78">
        <v>31</v>
      </c>
      <c r="J5" s="78">
        <v>31</v>
      </c>
      <c r="K5" s="78">
        <v>28</v>
      </c>
      <c r="L5" s="78">
        <v>31</v>
      </c>
      <c r="M5" s="78">
        <v>30</v>
      </c>
      <c r="N5" s="78">
        <v>31</v>
      </c>
      <c r="O5" s="78">
        <v>31</v>
      </c>
      <c r="P5" s="78">
        <v>31</v>
      </c>
      <c r="Q5" s="78">
        <v>31</v>
      </c>
      <c r="R5" s="78">
        <v>30</v>
      </c>
      <c r="S5" s="78">
        <v>31</v>
      </c>
      <c r="T5" s="78">
        <v>30</v>
      </c>
      <c r="U5" s="78">
        <v>31</v>
      </c>
      <c r="V5" s="78">
        <v>31</v>
      </c>
      <c r="W5" s="78">
        <v>29</v>
      </c>
      <c r="X5" s="78">
        <v>31</v>
      </c>
      <c r="Y5" s="78">
        <v>30</v>
      </c>
      <c r="Z5" s="78">
        <v>31</v>
      </c>
      <c r="AA5" s="78">
        <v>30</v>
      </c>
      <c r="AB5" s="78">
        <v>31</v>
      </c>
      <c r="AC5" s="78">
        <v>31</v>
      </c>
      <c r="AD5" s="78">
        <v>30</v>
      </c>
      <c r="AE5" s="78">
        <v>31</v>
      </c>
      <c r="AF5" s="78">
        <v>30</v>
      </c>
      <c r="AG5" s="78">
        <v>31</v>
      </c>
      <c r="AH5" s="78">
        <v>31</v>
      </c>
      <c r="AI5" s="78">
        <v>28</v>
      </c>
      <c r="AJ5" s="78">
        <v>31</v>
      </c>
      <c r="AK5" s="78">
        <v>30</v>
      </c>
      <c r="AL5" s="78">
        <v>31</v>
      </c>
      <c r="AM5" s="2">
        <v>30</v>
      </c>
      <c r="AN5" s="2">
        <v>26</v>
      </c>
      <c r="AO5" s="79">
        <f>SUM(D5:AN5)</f>
        <v>1093</v>
      </c>
      <c r="AP5" s="78">
        <v>4</v>
      </c>
      <c r="AQ5" s="78">
        <v>31</v>
      </c>
      <c r="AR5" s="78">
        <v>30</v>
      </c>
      <c r="AS5" s="78">
        <v>31</v>
      </c>
      <c r="AT5" s="78">
        <v>30</v>
      </c>
      <c r="AU5" s="78">
        <v>31</v>
      </c>
      <c r="AV5" s="78">
        <v>31</v>
      </c>
      <c r="AW5" s="78">
        <v>28</v>
      </c>
      <c r="AX5" s="78">
        <v>31</v>
      </c>
      <c r="AY5" s="78">
        <v>30</v>
      </c>
      <c r="AZ5" s="78">
        <v>31</v>
      </c>
      <c r="BA5" s="78">
        <v>30</v>
      </c>
      <c r="BB5" s="78">
        <v>27</v>
      </c>
      <c r="BC5" s="79">
        <f>SUM(AP5:BB5)</f>
        <v>365</v>
      </c>
      <c r="BD5" s="78">
        <v>4</v>
      </c>
      <c r="BE5" s="78">
        <v>31</v>
      </c>
      <c r="BF5" s="78">
        <v>30</v>
      </c>
      <c r="BG5" s="78">
        <v>31</v>
      </c>
      <c r="BH5" s="78">
        <v>30</v>
      </c>
      <c r="BI5" s="78">
        <v>31</v>
      </c>
      <c r="BJ5" s="114">
        <v>23</v>
      </c>
      <c r="BK5" s="80">
        <f>SUM(BD5:BJ5)</f>
        <v>180</v>
      </c>
      <c r="BL5" s="81">
        <f>SUM(C5+AO5+BC5+BK5)</f>
        <v>1668</v>
      </c>
      <c r="BM5" s="56"/>
    </row>
    <row r="6" spans="1:65" ht="14.25" customHeight="1" x14ac:dyDescent="0.35">
      <c r="A6" s="22" t="s">
        <v>22</v>
      </c>
      <c r="B6" s="75" t="s">
        <v>0</v>
      </c>
      <c r="C6" s="22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32"/>
      <c r="BK6" s="32"/>
      <c r="BL6" s="64"/>
    </row>
    <row r="7" spans="1:65" ht="29.25" customHeight="1" x14ac:dyDescent="0.35">
      <c r="A7" s="23">
        <v>1</v>
      </c>
      <c r="B7" s="24" t="s">
        <v>44</v>
      </c>
      <c r="C7" s="55"/>
      <c r="D7" s="58">
        <v>1</v>
      </c>
      <c r="E7" s="58">
        <v>21</v>
      </c>
      <c r="F7" s="58">
        <v>22</v>
      </c>
      <c r="G7" s="58">
        <v>22</v>
      </c>
      <c r="H7" s="58">
        <v>21</v>
      </c>
      <c r="I7" s="58">
        <v>23</v>
      </c>
      <c r="J7" s="58">
        <v>21</v>
      </c>
      <c r="K7" s="58">
        <v>20</v>
      </c>
      <c r="L7" s="58">
        <v>23</v>
      </c>
      <c r="M7" s="58">
        <v>22</v>
      </c>
      <c r="N7" s="58">
        <v>21</v>
      </c>
      <c r="O7" s="58">
        <v>22</v>
      </c>
      <c r="P7" s="58">
        <v>22</v>
      </c>
      <c r="Q7" s="58">
        <v>22</v>
      </c>
      <c r="R7" s="58">
        <v>22</v>
      </c>
      <c r="S7" s="58">
        <v>21</v>
      </c>
      <c r="T7" s="58">
        <v>22</v>
      </c>
      <c r="U7" s="58">
        <v>23</v>
      </c>
      <c r="V7" s="58">
        <v>21</v>
      </c>
      <c r="W7" s="58">
        <v>21</v>
      </c>
      <c r="X7" s="58">
        <v>23</v>
      </c>
      <c r="Y7" s="58">
        <v>20</v>
      </c>
      <c r="Z7" s="58">
        <v>23</v>
      </c>
      <c r="AA7" s="58">
        <v>22</v>
      </c>
      <c r="AB7" s="58">
        <v>21</v>
      </c>
      <c r="AC7" s="58">
        <v>23</v>
      </c>
      <c r="AD7" s="58">
        <v>21</v>
      </c>
      <c r="AE7" s="58">
        <v>22</v>
      </c>
      <c r="AF7" s="58">
        <v>22</v>
      </c>
      <c r="AG7" s="58">
        <v>21</v>
      </c>
      <c r="AH7" s="58">
        <v>23</v>
      </c>
      <c r="AI7" s="58">
        <v>20</v>
      </c>
      <c r="AJ7" s="58">
        <v>22</v>
      </c>
      <c r="AK7" s="58">
        <v>21</v>
      </c>
      <c r="AL7" s="58">
        <v>23</v>
      </c>
      <c r="AM7" s="58">
        <v>21</v>
      </c>
      <c r="AN7" s="58">
        <v>22</v>
      </c>
      <c r="AO7" s="25">
        <f>SUM(D7:AN7)</f>
        <v>783</v>
      </c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25">
        <f>SUM(AP7:BB7)</f>
        <v>0</v>
      </c>
      <c r="BD7" s="9"/>
      <c r="BE7" s="9"/>
      <c r="BF7" s="9"/>
      <c r="BG7" s="9"/>
      <c r="BH7" s="9"/>
      <c r="BI7" s="9"/>
      <c r="BJ7" s="9"/>
      <c r="BK7" s="61">
        <f>SUM(BD7:BJ7)</f>
        <v>0</v>
      </c>
      <c r="BL7" s="65">
        <f>SUM(C7+AO7+BC7+BK7)</f>
        <v>783</v>
      </c>
      <c r="BM7" s="56"/>
    </row>
    <row r="8" spans="1:65" ht="29.25" customHeight="1" x14ac:dyDescent="0.35">
      <c r="A8" s="23">
        <v>2</v>
      </c>
      <c r="B8" s="41" t="s">
        <v>48</v>
      </c>
      <c r="C8" s="55"/>
      <c r="D8" s="58">
        <v>1</v>
      </c>
      <c r="E8" s="58">
        <v>21</v>
      </c>
      <c r="F8" s="58">
        <v>22</v>
      </c>
      <c r="G8" s="58">
        <v>22</v>
      </c>
      <c r="H8" s="58">
        <v>21</v>
      </c>
      <c r="I8" s="58">
        <v>23</v>
      </c>
      <c r="J8" s="58">
        <v>21</v>
      </c>
      <c r="K8" s="58">
        <v>20</v>
      </c>
      <c r="L8" s="58">
        <v>23</v>
      </c>
      <c r="M8" s="58">
        <v>22</v>
      </c>
      <c r="N8" s="58">
        <v>21</v>
      </c>
      <c r="O8" s="58">
        <v>22</v>
      </c>
      <c r="P8" s="58">
        <v>22</v>
      </c>
      <c r="Q8" s="58">
        <v>22</v>
      </c>
      <c r="R8" s="58">
        <v>22</v>
      </c>
      <c r="S8" s="58">
        <v>21</v>
      </c>
      <c r="T8" s="58">
        <v>22</v>
      </c>
      <c r="U8" s="58">
        <v>23</v>
      </c>
      <c r="V8" s="58">
        <v>21</v>
      </c>
      <c r="W8" s="58">
        <v>21</v>
      </c>
      <c r="X8" s="58">
        <v>23</v>
      </c>
      <c r="Y8" s="58">
        <v>20</v>
      </c>
      <c r="Z8" s="58">
        <v>23</v>
      </c>
      <c r="AA8" s="58">
        <v>22</v>
      </c>
      <c r="AB8" s="58">
        <v>21</v>
      </c>
      <c r="AC8" s="58">
        <v>23</v>
      </c>
      <c r="AD8" s="58">
        <v>21</v>
      </c>
      <c r="AE8" s="58">
        <v>22</v>
      </c>
      <c r="AF8" s="58">
        <v>22</v>
      </c>
      <c r="AG8" s="58">
        <v>21</v>
      </c>
      <c r="AH8" s="58">
        <v>23</v>
      </c>
      <c r="AI8" s="58">
        <v>20</v>
      </c>
      <c r="AJ8" s="58">
        <v>22</v>
      </c>
      <c r="AK8" s="58">
        <v>21</v>
      </c>
      <c r="AL8" s="58">
        <v>23</v>
      </c>
      <c r="AM8" s="58">
        <v>21</v>
      </c>
      <c r="AN8" s="58">
        <v>22</v>
      </c>
      <c r="AO8" s="25">
        <f>SUM(D8:AN8)</f>
        <v>783</v>
      </c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25">
        <f>SUM(AP8:BB8)</f>
        <v>0</v>
      </c>
      <c r="BD8" s="9"/>
      <c r="BE8" s="9"/>
      <c r="BF8" s="9"/>
      <c r="BG8" s="9"/>
      <c r="BH8" s="9"/>
      <c r="BI8" s="9"/>
      <c r="BJ8" s="9"/>
      <c r="BK8" s="61">
        <f>SUM(BD8:BJ8)</f>
        <v>0</v>
      </c>
      <c r="BL8" s="65">
        <f>SUM(C8+AO8+BC8+BK8)</f>
        <v>783</v>
      </c>
    </row>
    <row r="9" spans="1:65" ht="29.25" customHeight="1" x14ac:dyDescent="0.35">
      <c r="A9" s="23">
        <v>3</v>
      </c>
      <c r="B9" s="41" t="s">
        <v>17</v>
      </c>
      <c r="C9" s="55"/>
      <c r="D9" s="58">
        <v>1</v>
      </c>
      <c r="E9" s="58">
        <v>21</v>
      </c>
      <c r="F9" s="58">
        <v>22</v>
      </c>
      <c r="G9" s="58">
        <v>22</v>
      </c>
      <c r="H9" s="58">
        <v>21</v>
      </c>
      <c r="I9" s="58">
        <v>23</v>
      </c>
      <c r="J9" s="58">
        <v>21</v>
      </c>
      <c r="K9" s="58">
        <v>20</v>
      </c>
      <c r="L9" s="58">
        <v>23</v>
      </c>
      <c r="M9" s="58">
        <v>22</v>
      </c>
      <c r="N9" s="58">
        <v>21</v>
      </c>
      <c r="O9" s="58">
        <v>22</v>
      </c>
      <c r="P9" s="58">
        <v>22</v>
      </c>
      <c r="Q9" s="58">
        <v>22</v>
      </c>
      <c r="R9" s="58">
        <v>22</v>
      </c>
      <c r="S9" s="58">
        <v>21</v>
      </c>
      <c r="T9" s="58">
        <v>22</v>
      </c>
      <c r="U9" s="58">
        <v>23</v>
      </c>
      <c r="V9" s="58">
        <v>21</v>
      </c>
      <c r="W9" s="58">
        <v>21</v>
      </c>
      <c r="X9" s="58">
        <v>23</v>
      </c>
      <c r="Y9" s="58">
        <v>20</v>
      </c>
      <c r="Z9" s="58">
        <v>23</v>
      </c>
      <c r="AA9" s="58">
        <v>22</v>
      </c>
      <c r="AB9" s="58">
        <v>21</v>
      </c>
      <c r="AC9" s="58">
        <v>23</v>
      </c>
      <c r="AD9" s="58">
        <v>21</v>
      </c>
      <c r="AE9" s="58">
        <v>22</v>
      </c>
      <c r="AF9" s="58">
        <v>22</v>
      </c>
      <c r="AG9" s="58">
        <v>21</v>
      </c>
      <c r="AH9" s="58">
        <v>23</v>
      </c>
      <c r="AI9" s="58">
        <v>20</v>
      </c>
      <c r="AJ9" s="58">
        <v>22</v>
      </c>
      <c r="AK9" s="58">
        <v>21</v>
      </c>
      <c r="AL9" s="58">
        <v>23</v>
      </c>
      <c r="AM9" s="58">
        <v>21</v>
      </c>
      <c r="AN9" s="58">
        <v>22</v>
      </c>
      <c r="AO9" s="25">
        <f>SUM(D9:AN9)</f>
        <v>783</v>
      </c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25">
        <f>SUM(AP9:BB9)</f>
        <v>0</v>
      </c>
      <c r="BD9" s="9"/>
      <c r="BE9" s="9"/>
      <c r="BF9" s="9"/>
      <c r="BG9" s="9"/>
      <c r="BH9" s="9"/>
      <c r="BI9" s="9"/>
      <c r="BJ9" s="9"/>
      <c r="BK9" s="61">
        <f>SUM(BD9:BJ9)</f>
        <v>0</v>
      </c>
      <c r="BL9" s="65">
        <f>SUM(C9+AO9+BC9+BK9)</f>
        <v>783</v>
      </c>
    </row>
    <row r="10" spans="1:65" x14ac:dyDescent="0.35">
      <c r="A10" s="22"/>
      <c r="B10" s="75" t="s">
        <v>1</v>
      </c>
      <c r="C10" s="59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4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4"/>
      <c r="BD10" s="42"/>
      <c r="BE10" s="42"/>
      <c r="BF10" s="42"/>
      <c r="BG10" s="42"/>
      <c r="BH10" s="42"/>
      <c r="BI10" s="42"/>
      <c r="BJ10" s="115"/>
      <c r="BK10" s="62"/>
      <c r="BL10" s="66"/>
    </row>
    <row r="11" spans="1:65" ht="29.25" customHeight="1" x14ac:dyDescent="0.35">
      <c r="A11" s="23">
        <v>1</v>
      </c>
      <c r="B11" s="24" t="s">
        <v>45</v>
      </c>
      <c r="C11" s="55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25">
        <f t="shared" ref="AO11:AO21" si="0">SUM(D11:AN11)</f>
        <v>0</v>
      </c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25">
        <f t="shared" ref="BC11:BC21" si="1">SUM(AP11:BB11)</f>
        <v>0</v>
      </c>
      <c r="BD11" s="9"/>
      <c r="BE11" s="9"/>
      <c r="BF11" s="9"/>
      <c r="BG11" s="9"/>
      <c r="BH11" s="9"/>
      <c r="BI11" s="9"/>
      <c r="BJ11" s="9"/>
      <c r="BK11" s="61">
        <f t="shared" ref="BK11:BK21" si="2">SUM(BD11:BJ11)</f>
        <v>0</v>
      </c>
      <c r="BL11" s="65">
        <f t="shared" ref="BL11:BL21" si="3">SUM(C11+AO11+BC11+BK11)</f>
        <v>0</v>
      </c>
    </row>
    <row r="12" spans="1:65" ht="29.25" customHeight="1" x14ac:dyDescent="0.35">
      <c r="A12" s="23">
        <v>2</v>
      </c>
      <c r="B12" s="24" t="s">
        <v>17</v>
      </c>
      <c r="C12" s="55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25">
        <f t="shared" si="0"/>
        <v>0</v>
      </c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25">
        <f t="shared" si="1"/>
        <v>0</v>
      </c>
      <c r="BD12" s="9"/>
      <c r="BE12" s="9"/>
      <c r="BF12" s="9"/>
      <c r="BG12" s="9"/>
      <c r="BH12" s="9"/>
      <c r="BI12" s="9"/>
      <c r="BJ12" s="9"/>
      <c r="BK12" s="61">
        <f t="shared" si="2"/>
        <v>0</v>
      </c>
      <c r="BL12" s="65">
        <f t="shared" si="3"/>
        <v>0</v>
      </c>
    </row>
    <row r="13" spans="1:65" ht="29.25" customHeight="1" x14ac:dyDescent="0.35">
      <c r="A13" s="23">
        <v>3</v>
      </c>
      <c r="B13" s="24" t="s">
        <v>119</v>
      </c>
      <c r="C13" s="55"/>
      <c r="D13" s="58">
        <v>0</v>
      </c>
      <c r="E13" s="58">
        <v>8</v>
      </c>
      <c r="F13" s="58">
        <v>8</v>
      </c>
      <c r="G13" s="58">
        <v>8</v>
      </c>
      <c r="H13" s="58">
        <v>8</v>
      </c>
      <c r="I13" s="58">
        <v>8</v>
      </c>
      <c r="J13" s="58">
        <v>8</v>
      </c>
      <c r="K13" s="58">
        <v>8</v>
      </c>
      <c r="L13" s="58">
        <v>8</v>
      </c>
      <c r="M13" s="58">
        <v>8</v>
      </c>
      <c r="N13" s="58">
        <v>8</v>
      </c>
      <c r="O13" s="58">
        <v>8</v>
      </c>
      <c r="P13" s="58">
        <v>8</v>
      </c>
      <c r="Q13" s="58">
        <v>8</v>
      </c>
      <c r="R13" s="58">
        <v>8</v>
      </c>
      <c r="S13" s="58">
        <v>8</v>
      </c>
      <c r="T13" s="58">
        <v>8</v>
      </c>
      <c r="U13" s="58">
        <v>8</v>
      </c>
      <c r="V13" s="58">
        <v>8</v>
      </c>
      <c r="W13" s="58">
        <v>8</v>
      </c>
      <c r="X13" s="58">
        <v>8</v>
      </c>
      <c r="Y13" s="58">
        <v>8</v>
      </c>
      <c r="Z13" s="58">
        <v>8</v>
      </c>
      <c r="AA13" s="58">
        <v>8</v>
      </c>
      <c r="AB13" s="58">
        <v>8</v>
      </c>
      <c r="AC13" s="58">
        <v>8</v>
      </c>
      <c r="AD13" s="58">
        <v>8</v>
      </c>
      <c r="AE13" s="58">
        <v>8</v>
      </c>
      <c r="AF13" s="58">
        <v>8</v>
      </c>
      <c r="AG13" s="58">
        <v>8</v>
      </c>
      <c r="AH13" s="58">
        <v>8</v>
      </c>
      <c r="AI13" s="58">
        <v>8</v>
      </c>
      <c r="AJ13" s="58">
        <v>8</v>
      </c>
      <c r="AK13" s="58">
        <v>8</v>
      </c>
      <c r="AL13" s="58">
        <v>8</v>
      </c>
      <c r="AM13" s="58">
        <v>8</v>
      </c>
      <c r="AN13" s="58">
        <v>8</v>
      </c>
      <c r="AO13" s="25">
        <f t="shared" si="0"/>
        <v>288</v>
      </c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25">
        <f t="shared" si="1"/>
        <v>0</v>
      </c>
      <c r="BD13" s="9"/>
      <c r="BE13" s="9"/>
      <c r="BF13" s="9"/>
      <c r="BG13" s="9"/>
      <c r="BH13" s="9"/>
      <c r="BI13" s="9"/>
      <c r="BJ13" s="9"/>
      <c r="BK13" s="61">
        <f t="shared" si="2"/>
        <v>0</v>
      </c>
      <c r="BL13" s="65">
        <f t="shared" si="3"/>
        <v>288</v>
      </c>
    </row>
    <row r="14" spans="1:65" ht="29.25" customHeight="1" x14ac:dyDescent="0.35">
      <c r="A14" s="23">
        <v>4</v>
      </c>
      <c r="B14" s="24" t="s">
        <v>120</v>
      </c>
      <c r="C14" s="55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25">
        <f t="shared" si="0"/>
        <v>0</v>
      </c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25">
        <f t="shared" si="1"/>
        <v>0</v>
      </c>
      <c r="BD14" s="9"/>
      <c r="BE14" s="9"/>
      <c r="BF14" s="9"/>
      <c r="BG14" s="9"/>
      <c r="BH14" s="9"/>
      <c r="BI14" s="9"/>
      <c r="BJ14" s="9"/>
      <c r="BK14" s="61">
        <f t="shared" si="2"/>
        <v>0</v>
      </c>
      <c r="BL14" s="65">
        <f t="shared" si="3"/>
        <v>0</v>
      </c>
    </row>
    <row r="15" spans="1:65" ht="29.25" customHeight="1" x14ac:dyDescent="0.35">
      <c r="A15" s="23">
        <v>5</v>
      </c>
      <c r="B15" s="24" t="s">
        <v>128</v>
      </c>
      <c r="C15" s="55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25">
        <f t="shared" si="0"/>
        <v>0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25">
        <f t="shared" si="1"/>
        <v>0</v>
      </c>
      <c r="BD15" s="9"/>
      <c r="BE15" s="9"/>
      <c r="BF15" s="9"/>
      <c r="BG15" s="9"/>
      <c r="BH15" s="9"/>
      <c r="BI15" s="9"/>
      <c r="BJ15" s="9"/>
      <c r="BK15" s="61">
        <f t="shared" si="2"/>
        <v>0</v>
      </c>
      <c r="BL15" s="65">
        <f t="shared" si="3"/>
        <v>0</v>
      </c>
    </row>
    <row r="16" spans="1:65" ht="29.25" customHeight="1" x14ac:dyDescent="0.35">
      <c r="A16" s="23">
        <v>6</v>
      </c>
      <c r="B16" s="24" t="s">
        <v>149</v>
      </c>
      <c r="C16" s="55"/>
      <c r="D16" s="58">
        <v>0</v>
      </c>
      <c r="E16" s="58">
        <v>10</v>
      </c>
      <c r="F16" s="58">
        <v>9</v>
      </c>
      <c r="G16" s="58">
        <v>10</v>
      </c>
      <c r="H16" s="58">
        <v>9</v>
      </c>
      <c r="I16" s="58">
        <v>10</v>
      </c>
      <c r="J16" s="58">
        <v>10</v>
      </c>
      <c r="K16" s="58">
        <v>9</v>
      </c>
      <c r="L16" s="58">
        <v>10</v>
      </c>
      <c r="M16" s="58">
        <v>9</v>
      </c>
      <c r="N16" s="58">
        <v>10</v>
      </c>
      <c r="O16" s="58">
        <v>9</v>
      </c>
      <c r="P16" s="58">
        <v>10</v>
      </c>
      <c r="Q16" s="58">
        <v>10</v>
      </c>
      <c r="R16" s="58">
        <v>9</v>
      </c>
      <c r="S16" s="58">
        <v>10</v>
      </c>
      <c r="T16" s="58">
        <v>9</v>
      </c>
      <c r="U16" s="58">
        <v>10</v>
      </c>
      <c r="V16" s="58">
        <v>10</v>
      </c>
      <c r="W16" s="58">
        <v>9</v>
      </c>
      <c r="X16" s="58">
        <v>10</v>
      </c>
      <c r="Y16" s="58">
        <v>9</v>
      </c>
      <c r="Z16" s="58">
        <v>10</v>
      </c>
      <c r="AA16" s="58">
        <v>9</v>
      </c>
      <c r="AB16" s="58">
        <v>10</v>
      </c>
      <c r="AC16" s="58">
        <v>10</v>
      </c>
      <c r="AD16" s="58">
        <v>9</v>
      </c>
      <c r="AE16" s="58">
        <v>10</v>
      </c>
      <c r="AF16" s="58">
        <v>9</v>
      </c>
      <c r="AG16" s="58">
        <v>10</v>
      </c>
      <c r="AH16" s="58">
        <v>10</v>
      </c>
      <c r="AI16" s="58">
        <v>9</v>
      </c>
      <c r="AJ16" s="58">
        <v>10</v>
      </c>
      <c r="AK16" s="58">
        <v>9</v>
      </c>
      <c r="AL16" s="58">
        <v>10</v>
      </c>
      <c r="AM16" s="58">
        <v>10</v>
      </c>
      <c r="AN16" s="58">
        <v>9</v>
      </c>
      <c r="AO16" s="25">
        <f t="shared" si="0"/>
        <v>345</v>
      </c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25">
        <f t="shared" si="1"/>
        <v>0</v>
      </c>
      <c r="BD16" s="9"/>
      <c r="BE16" s="9"/>
      <c r="BF16" s="9"/>
      <c r="BG16" s="9"/>
      <c r="BH16" s="9"/>
      <c r="BI16" s="9"/>
      <c r="BJ16" s="9"/>
      <c r="BK16" s="61">
        <f t="shared" si="2"/>
        <v>0</v>
      </c>
      <c r="BL16" s="65">
        <f t="shared" si="3"/>
        <v>345</v>
      </c>
    </row>
    <row r="17" spans="1:65" ht="29.25" customHeight="1" x14ac:dyDescent="0.35">
      <c r="A17" s="23">
        <v>7</v>
      </c>
      <c r="B17" s="24" t="s">
        <v>18</v>
      </c>
      <c r="C17" s="55"/>
      <c r="D17" s="58">
        <v>0</v>
      </c>
      <c r="E17" s="58">
        <v>13</v>
      </c>
      <c r="F17" s="58">
        <v>12</v>
      </c>
      <c r="G17" s="58">
        <v>13</v>
      </c>
      <c r="H17" s="58">
        <v>12</v>
      </c>
      <c r="I17" s="58">
        <v>13</v>
      </c>
      <c r="J17" s="58">
        <v>13</v>
      </c>
      <c r="K17" s="58">
        <v>12</v>
      </c>
      <c r="L17" s="58">
        <v>13</v>
      </c>
      <c r="M17" s="58">
        <v>12</v>
      </c>
      <c r="N17" s="58">
        <v>13</v>
      </c>
      <c r="O17" s="58">
        <v>12</v>
      </c>
      <c r="P17" s="58">
        <v>13</v>
      </c>
      <c r="Q17" s="58">
        <v>13</v>
      </c>
      <c r="R17" s="58">
        <v>12</v>
      </c>
      <c r="S17" s="58">
        <v>13</v>
      </c>
      <c r="T17" s="58">
        <v>12</v>
      </c>
      <c r="U17" s="58">
        <v>13</v>
      </c>
      <c r="V17" s="58">
        <v>13</v>
      </c>
      <c r="W17" s="58">
        <v>12</v>
      </c>
      <c r="X17" s="58">
        <v>13</v>
      </c>
      <c r="Y17" s="58">
        <v>12</v>
      </c>
      <c r="Z17" s="58">
        <v>13</v>
      </c>
      <c r="AA17" s="58">
        <v>12</v>
      </c>
      <c r="AB17" s="58">
        <v>13</v>
      </c>
      <c r="AC17" s="58">
        <v>13</v>
      </c>
      <c r="AD17" s="58">
        <v>12</v>
      </c>
      <c r="AE17" s="58">
        <v>13</v>
      </c>
      <c r="AF17" s="58">
        <v>12</v>
      </c>
      <c r="AG17" s="58">
        <v>13</v>
      </c>
      <c r="AH17" s="58">
        <v>13</v>
      </c>
      <c r="AI17" s="58">
        <v>12</v>
      </c>
      <c r="AJ17" s="58">
        <v>13</v>
      </c>
      <c r="AK17" s="58">
        <v>12</v>
      </c>
      <c r="AL17" s="58">
        <v>13</v>
      </c>
      <c r="AM17" s="58">
        <v>13</v>
      </c>
      <c r="AN17" s="58">
        <v>12</v>
      </c>
      <c r="AO17" s="25">
        <f t="shared" si="0"/>
        <v>453</v>
      </c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25">
        <f t="shared" si="1"/>
        <v>0</v>
      </c>
      <c r="BD17" s="9"/>
      <c r="BE17" s="9"/>
      <c r="BF17" s="9"/>
      <c r="BG17" s="9"/>
      <c r="BH17" s="9"/>
      <c r="BI17" s="9"/>
      <c r="BJ17" s="9"/>
      <c r="BK17" s="61">
        <f t="shared" si="2"/>
        <v>0</v>
      </c>
      <c r="BL17" s="65">
        <f t="shared" si="3"/>
        <v>453</v>
      </c>
    </row>
    <row r="18" spans="1:65" ht="29.25" customHeight="1" x14ac:dyDescent="0.35">
      <c r="A18" s="23">
        <v>8</v>
      </c>
      <c r="B18" s="24" t="s">
        <v>19</v>
      </c>
      <c r="C18" s="55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25">
        <f t="shared" si="0"/>
        <v>0</v>
      </c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25">
        <f t="shared" si="1"/>
        <v>0</v>
      </c>
      <c r="BD18" s="9"/>
      <c r="BE18" s="9"/>
      <c r="BF18" s="9"/>
      <c r="BG18" s="9"/>
      <c r="BH18" s="9"/>
      <c r="BI18" s="9"/>
      <c r="BJ18" s="9"/>
      <c r="BK18" s="61">
        <f t="shared" si="2"/>
        <v>0</v>
      </c>
      <c r="BL18" s="65">
        <f t="shared" si="3"/>
        <v>0</v>
      </c>
    </row>
    <row r="19" spans="1:65" ht="29.25" customHeight="1" x14ac:dyDescent="0.35">
      <c r="A19" s="69">
        <v>9</v>
      </c>
      <c r="B19" s="70" t="s">
        <v>121</v>
      </c>
      <c r="C19" s="5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25">
        <f t="shared" si="0"/>
        <v>0</v>
      </c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25">
        <f t="shared" si="1"/>
        <v>0</v>
      </c>
      <c r="BD19" s="9"/>
      <c r="BE19" s="9"/>
      <c r="BF19" s="9"/>
      <c r="BG19" s="9"/>
      <c r="BH19" s="9"/>
      <c r="BI19" s="9"/>
      <c r="BJ19" s="9"/>
      <c r="BK19" s="61">
        <f t="shared" si="2"/>
        <v>0</v>
      </c>
      <c r="BL19" s="65">
        <f t="shared" si="3"/>
        <v>0</v>
      </c>
    </row>
    <row r="20" spans="1:65" ht="29.25" customHeight="1" x14ac:dyDescent="0.35">
      <c r="A20" s="69">
        <v>10</v>
      </c>
      <c r="B20" s="70" t="s">
        <v>118</v>
      </c>
      <c r="C20" s="55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25">
        <f t="shared" si="0"/>
        <v>0</v>
      </c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25">
        <f t="shared" si="1"/>
        <v>0</v>
      </c>
      <c r="BD20" s="9"/>
      <c r="BE20" s="9"/>
      <c r="BF20" s="9"/>
      <c r="BG20" s="9"/>
      <c r="BH20" s="9"/>
      <c r="BI20" s="9"/>
      <c r="BJ20" s="9"/>
      <c r="BK20" s="61">
        <f t="shared" si="2"/>
        <v>0</v>
      </c>
      <c r="BL20" s="65">
        <f t="shared" si="3"/>
        <v>0</v>
      </c>
    </row>
    <row r="21" spans="1:65" ht="39.75" customHeight="1" thickBot="1" x14ac:dyDescent="0.4">
      <c r="A21" s="26">
        <v>11</v>
      </c>
      <c r="B21" s="27" t="s">
        <v>47</v>
      </c>
      <c r="C21" s="55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25">
        <f t="shared" si="0"/>
        <v>0</v>
      </c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60">
        <f t="shared" si="1"/>
        <v>0</v>
      </c>
      <c r="BD21" s="9"/>
      <c r="BE21" s="9"/>
      <c r="BF21" s="9"/>
      <c r="BG21" s="9"/>
      <c r="BH21" s="9"/>
      <c r="BI21" s="9"/>
      <c r="BJ21" s="9"/>
      <c r="BK21" s="63">
        <f t="shared" si="2"/>
        <v>0</v>
      </c>
      <c r="BL21" s="67">
        <f t="shared" si="3"/>
        <v>0</v>
      </c>
    </row>
    <row r="22" spans="1:65" x14ac:dyDescent="0.35">
      <c r="BL22" s="56"/>
    </row>
    <row r="23" spans="1:65" x14ac:dyDescent="0.35">
      <c r="B23" s="28" t="s">
        <v>39</v>
      </c>
      <c r="BL23" s="56"/>
    </row>
    <row r="24" spans="1:65" ht="65" x14ac:dyDescent="0.35">
      <c r="B24" s="1" t="s">
        <v>71</v>
      </c>
      <c r="D24" s="121"/>
      <c r="E24" s="121"/>
      <c r="F24" s="121"/>
      <c r="G24" s="121"/>
      <c r="H24" s="121"/>
      <c r="I24" s="121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BH24" s="108"/>
      <c r="BI24" s="108"/>
      <c r="BJ24" s="108"/>
      <c r="BK24" s="108"/>
      <c r="BL24" s="108"/>
      <c r="BM24" s="108"/>
    </row>
    <row r="25" spans="1:65" ht="12.9" customHeight="1" x14ac:dyDescent="0.35">
      <c r="B25" s="120" t="s">
        <v>69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BH25" s="108"/>
      <c r="BI25" s="108"/>
      <c r="BJ25" s="108"/>
      <c r="BK25" s="108"/>
      <c r="BL25" s="108"/>
      <c r="BM25" s="108"/>
    </row>
    <row r="26" spans="1:65" ht="35.25" customHeight="1" x14ac:dyDescent="0.35">
      <c r="B26" s="120"/>
      <c r="AC26"/>
      <c r="BH26" s="126" t="s">
        <v>124</v>
      </c>
      <c r="BI26" s="126"/>
      <c r="BJ26" s="126"/>
      <c r="BK26" s="126"/>
      <c r="BL26" s="126"/>
      <c r="BM26" s="126"/>
    </row>
    <row r="27" spans="1:65" ht="26.5" x14ac:dyDescent="0.35">
      <c r="B27" s="51" t="s">
        <v>70</v>
      </c>
      <c r="AC27"/>
      <c r="BB27" s="117"/>
      <c r="BC27" s="117"/>
      <c r="BH27" s="119" t="s">
        <v>123</v>
      </c>
      <c r="BI27" s="119"/>
      <c r="BJ27" s="119"/>
      <c r="BK27" s="119"/>
      <c r="BL27" s="119"/>
      <c r="BM27" s="119"/>
    </row>
    <row r="28" spans="1:65" x14ac:dyDescent="0.3">
      <c r="B28" s="52"/>
      <c r="AX28" s="56"/>
      <c r="AY28" s="56"/>
      <c r="AZ28" s="72"/>
      <c r="BC28" s="73"/>
      <c r="BH28" s="108"/>
      <c r="BI28" s="108"/>
      <c r="BJ28" s="108"/>
      <c r="BK28" s="108"/>
      <c r="BL28" s="108"/>
      <c r="BM28" s="108"/>
    </row>
    <row r="29" spans="1:65" x14ac:dyDescent="0.35">
      <c r="B29" s="28" t="s">
        <v>27</v>
      </c>
      <c r="AX29" s="56"/>
      <c r="AY29" s="56"/>
      <c r="AZ29" s="72"/>
      <c r="BC29" s="73"/>
    </row>
    <row r="30" spans="1:65" ht="15.5" x14ac:dyDescent="0.35">
      <c r="B30" s="1" t="s">
        <v>76</v>
      </c>
      <c r="AX30" s="56"/>
      <c r="AY30" s="56"/>
      <c r="AZ30" s="72"/>
      <c r="BC30" s="73"/>
    </row>
    <row r="31" spans="1:65" x14ac:dyDescent="0.35">
      <c r="B31" s="1" t="s">
        <v>41</v>
      </c>
      <c r="AX31" s="72"/>
      <c r="AY31" s="72"/>
      <c r="AZ31" s="72"/>
      <c r="BC31" s="73"/>
    </row>
    <row r="32" spans="1:65" x14ac:dyDescent="0.35">
      <c r="B32" s="1" t="s">
        <v>42</v>
      </c>
      <c r="AZ32" s="72"/>
    </row>
  </sheetData>
  <sheetProtection algorithmName="SHA-512" hashValue="WHy6pjGPX80FsglmTOzmUTSV1gDFSuoXylZGHjtiRbmR+YeQ4zxvrIaSyWaXu4JXjg9DhqOXsGyz6btRJn5BZg==" saltValue="tz8aO5MeEbJdexypN+9aeg==" spinCount="100000" sheet="1" objects="1" scenarios="1"/>
  <mergeCells count="11">
    <mergeCell ref="A1:B1"/>
    <mergeCell ref="B3:B4"/>
    <mergeCell ref="C3:C4"/>
    <mergeCell ref="AO3:AO4"/>
    <mergeCell ref="BC3:BC4"/>
    <mergeCell ref="BH27:BM27"/>
    <mergeCell ref="B25:B26"/>
    <mergeCell ref="D24:I24"/>
    <mergeCell ref="BK3:BK4"/>
    <mergeCell ref="BL3:BL4"/>
    <mergeCell ref="BH26:BM26"/>
  </mergeCells>
  <phoneticPr fontId="20" type="noConversion"/>
  <pageMargins left="0.98425196850393704" right="0.19685039370078741" top="0.74803149606299213" bottom="0.35433070866141736" header="0.31496062992125984" footer="0.31496062992125984"/>
  <pageSetup paperSize="8" scale="99" fitToWidth="0" orientation="landscape" r:id="rId1"/>
  <headerFooter>
    <oddHeader>&amp;L&amp;"Arial,Normálne"&amp;12Činnosť STD pre projekt D3 Žilina Brodno -Kysucké Nové Mesto&amp;RTabuľka č.1</oddHeader>
    <oddFooter>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E28"/>
  <sheetViews>
    <sheetView view="pageLayout" zoomScaleNormal="100" workbookViewId="0">
      <selection activeCell="D4" sqref="D4:D6"/>
    </sheetView>
  </sheetViews>
  <sheetFormatPr defaultColWidth="9.26953125" defaultRowHeight="13" x14ac:dyDescent="0.35"/>
  <cols>
    <col min="1" max="1" width="5.6328125" style="85" customWidth="1"/>
    <col min="2" max="2" width="38.6328125" style="91" customWidth="1"/>
    <col min="3" max="3" width="12.7265625" style="91" customWidth="1"/>
    <col min="4" max="4" width="11.7265625" style="91" customWidth="1"/>
    <col min="5" max="5" width="21.6328125" style="91" customWidth="1"/>
    <col min="6" max="253" width="10.26953125" style="91" customWidth="1"/>
    <col min="254" max="16384" width="9.26953125" style="91"/>
  </cols>
  <sheetData>
    <row r="1" spans="1:5" s="3" customFormat="1" ht="19" thickBot="1" x14ac:dyDescent="0.4">
      <c r="A1" s="82"/>
      <c r="B1" s="3" t="s">
        <v>20</v>
      </c>
    </row>
    <row r="2" spans="1:5" s="85" customFormat="1" ht="81.75" customHeight="1" thickBot="1" x14ac:dyDescent="0.4">
      <c r="A2" s="83" t="s">
        <v>22</v>
      </c>
      <c r="B2" s="84" t="s">
        <v>25</v>
      </c>
      <c r="C2" s="46" t="s">
        <v>21</v>
      </c>
      <c r="D2" s="48" t="s">
        <v>46</v>
      </c>
      <c r="E2" s="47" t="s">
        <v>68</v>
      </c>
    </row>
    <row r="3" spans="1:5" ht="14.25" customHeight="1" x14ac:dyDescent="0.35">
      <c r="A3" s="86"/>
      <c r="B3" s="87" t="s">
        <v>0</v>
      </c>
      <c r="C3" s="88"/>
      <c r="D3" s="89"/>
      <c r="E3" s="90"/>
    </row>
    <row r="4" spans="1:5" ht="21.75" customHeight="1" x14ac:dyDescent="0.35">
      <c r="A4" s="92">
        <v>1</v>
      </c>
      <c r="B4" s="24" t="s">
        <v>44</v>
      </c>
      <c r="C4" s="93">
        <f>'tab.č.1 "NASADENIE"'!BL7</f>
        <v>783</v>
      </c>
      <c r="D4" s="111"/>
      <c r="E4" s="94">
        <f>C4*D4</f>
        <v>0</v>
      </c>
    </row>
    <row r="5" spans="1:5" ht="21.75" customHeight="1" x14ac:dyDescent="0.35">
      <c r="A5" s="92">
        <v>2</v>
      </c>
      <c r="B5" s="41" t="s">
        <v>48</v>
      </c>
      <c r="C5" s="93">
        <f>'tab.č.1 "NASADENIE"'!BL8</f>
        <v>783</v>
      </c>
      <c r="D5" s="111"/>
      <c r="E5" s="94">
        <f>C5*D5</f>
        <v>0</v>
      </c>
    </row>
    <row r="6" spans="1:5" ht="21.75" customHeight="1" x14ac:dyDescent="0.35">
      <c r="A6" s="92">
        <v>3</v>
      </c>
      <c r="B6" s="41" t="s">
        <v>17</v>
      </c>
      <c r="C6" s="93">
        <f>'tab.č.1 "NASADENIE"'!BL9</f>
        <v>783</v>
      </c>
      <c r="D6" s="111"/>
      <c r="E6" s="94">
        <f t="shared" ref="E6" si="0">C6*D6</f>
        <v>0</v>
      </c>
    </row>
    <row r="7" spans="1:5" x14ac:dyDescent="0.35">
      <c r="A7" s="95"/>
      <c r="B7" s="109" t="s">
        <v>1</v>
      </c>
      <c r="C7" s="96"/>
      <c r="D7" s="89"/>
      <c r="E7" s="97"/>
    </row>
    <row r="8" spans="1:5" ht="26" x14ac:dyDescent="0.35">
      <c r="A8" s="92">
        <v>1</v>
      </c>
      <c r="B8" s="24" t="s">
        <v>45</v>
      </c>
      <c r="C8" s="93">
        <f>'tab.č.1 "NASADENIE"'!BL11</f>
        <v>0</v>
      </c>
      <c r="D8" s="111"/>
      <c r="E8" s="94">
        <f>C8*D8</f>
        <v>0</v>
      </c>
    </row>
    <row r="9" spans="1:5" ht="24" customHeight="1" x14ac:dyDescent="0.35">
      <c r="A9" s="92">
        <v>2</v>
      </c>
      <c r="B9" s="24" t="s">
        <v>17</v>
      </c>
      <c r="C9" s="93">
        <f>'tab.č.1 "NASADENIE"'!BL12</f>
        <v>0</v>
      </c>
      <c r="D9" s="112"/>
      <c r="E9" s="94">
        <f t="shared" ref="E9:E17" si="1">C9*D9</f>
        <v>0</v>
      </c>
    </row>
    <row r="10" spans="1:5" x14ac:dyDescent="0.35">
      <c r="A10" s="92">
        <v>4</v>
      </c>
      <c r="B10" s="24" t="s">
        <v>74</v>
      </c>
      <c r="C10" s="93">
        <f>'tab.č.1 "NASADENIE"'!BL13</f>
        <v>288</v>
      </c>
      <c r="D10" s="112"/>
      <c r="E10" s="94">
        <f t="shared" si="1"/>
        <v>0</v>
      </c>
    </row>
    <row r="11" spans="1:5" x14ac:dyDescent="0.35">
      <c r="A11" s="92">
        <v>5</v>
      </c>
      <c r="B11" s="24" t="s">
        <v>75</v>
      </c>
      <c r="C11" s="93">
        <f>'tab.č.1 "NASADENIE"'!BL14</f>
        <v>0</v>
      </c>
      <c r="D11" s="112"/>
      <c r="E11" s="94">
        <f t="shared" si="1"/>
        <v>0</v>
      </c>
    </row>
    <row r="12" spans="1:5" ht="24" customHeight="1" x14ac:dyDescent="0.35">
      <c r="A12" s="92">
        <v>7</v>
      </c>
      <c r="B12" s="24" t="s">
        <v>128</v>
      </c>
      <c r="C12" s="93">
        <f>'tab.č.1 "NASADENIE"'!BL15</f>
        <v>0</v>
      </c>
      <c r="D12" s="112"/>
      <c r="E12" s="94">
        <f t="shared" si="1"/>
        <v>0</v>
      </c>
    </row>
    <row r="13" spans="1:5" ht="22.5" customHeight="1" x14ac:dyDescent="0.35">
      <c r="A13" s="92">
        <v>8</v>
      </c>
      <c r="B13" s="24" t="s">
        <v>73</v>
      </c>
      <c r="C13" s="45">
        <f>'tab.č.1 "NASADENIE"'!BL16</f>
        <v>345</v>
      </c>
      <c r="D13" s="112"/>
      <c r="E13" s="94">
        <f t="shared" si="1"/>
        <v>0</v>
      </c>
    </row>
    <row r="14" spans="1:5" ht="24" customHeight="1" x14ac:dyDescent="0.35">
      <c r="A14" s="92">
        <v>9</v>
      </c>
      <c r="B14" s="24" t="s">
        <v>18</v>
      </c>
      <c r="C14" s="45">
        <f>'tab.č.1 "NASADENIE"'!BL17</f>
        <v>453</v>
      </c>
      <c r="D14" s="112"/>
      <c r="E14" s="94">
        <f t="shared" si="1"/>
        <v>0</v>
      </c>
    </row>
    <row r="15" spans="1:5" x14ac:dyDescent="0.35">
      <c r="A15" s="92">
        <v>11</v>
      </c>
      <c r="B15" s="24" t="s">
        <v>19</v>
      </c>
      <c r="C15" s="45">
        <f>'tab.č.1 "NASADENIE"'!BL18</f>
        <v>0</v>
      </c>
      <c r="D15" s="112"/>
      <c r="E15" s="94">
        <f t="shared" si="1"/>
        <v>0</v>
      </c>
    </row>
    <row r="16" spans="1:5" ht="24" customHeight="1" x14ac:dyDescent="0.35">
      <c r="A16" s="98">
        <v>12</v>
      </c>
      <c r="B16" s="110" t="s">
        <v>121</v>
      </c>
      <c r="C16" s="45">
        <f>'tab.č.1 "NASADENIE"'!BL19</f>
        <v>0</v>
      </c>
      <c r="D16" s="112"/>
      <c r="E16" s="94">
        <f t="shared" si="1"/>
        <v>0</v>
      </c>
    </row>
    <row r="17" spans="1:5" s="100" customFormat="1" ht="24" customHeight="1" x14ac:dyDescent="0.35">
      <c r="A17" s="99">
        <v>13</v>
      </c>
      <c r="B17" s="110" t="s">
        <v>117</v>
      </c>
      <c r="C17" s="74">
        <f>'tab.č.1 "NASADENIE"'!BL20</f>
        <v>0</v>
      </c>
      <c r="D17" s="112"/>
      <c r="E17" s="94">
        <f t="shared" si="1"/>
        <v>0</v>
      </c>
    </row>
    <row r="18" spans="1:5" ht="52.5" thickBot="1" x14ac:dyDescent="0.4">
      <c r="A18" s="101">
        <v>14</v>
      </c>
      <c r="B18" s="27" t="s">
        <v>47</v>
      </c>
      <c r="C18" s="45">
        <f>'tab.č.1 "NASADENIE"'!BL21</f>
        <v>0</v>
      </c>
      <c r="D18" s="112"/>
      <c r="E18" s="94">
        <f>C18*D18</f>
        <v>0</v>
      </c>
    </row>
    <row r="19" spans="1:5" ht="19" thickBot="1" x14ac:dyDescent="0.4">
      <c r="A19" s="102"/>
      <c r="B19" s="68" t="s">
        <v>122</v>
      </c>
      <c r="C19" s="68"/>
      <c r="D19" s="103"/>
      <c r="E19" s="104">
        <f>SUM(E8:E18)+SUM(E4:E6)</f>
        <v>0</v>
      </c>
    </row>
    <row r="21" spans="1:5" x14ac:dyDescent="0.35">
      <c r="B21" s="105" t="s">
        <v>39</v>
      </c>
    </row>
    <row r="22" spans="1:5" ht="51.75" customHeight="1" x14ac:dyDescent="0.35">
      <c r="B22" s="134" t="s">
        <v>72</v>
      </c>
      <c r="C22" s="135"/>
    </row>
    <row r="23" spans="1:5" ht="6" customHeight="1" x14ac:dyDescent="0.35"/>
    <row r="24" spans="1:5" ht="15.5" x14ac:dyDescent="0.35">
      <c r="B24" s="91" t="s">
        <v>40</v>
      </c>
      <c r="C24" s="107"/>
      <c r="D24" s="107"/>
      <c r="E24" s="107"/>
    </row>
    <row r="25" spans="1:5" x14ac:dyDescent="0.35">
      <c r="C25" s="107"/>
      <c r="D25" s="107"/>
      <c r="E25" s="107"/>
    </row>
    <row r="26" spans="1:5" x14ac:dyDescent="0.35">
      <c r="C26" s="107"/>
      <c r="D26" s="107">
        <v>1</v>
      </c>
      <c r="E26" s="107"/>
    </row>
    <row r="27" spans="1:5" ht="14.5" x14ac:dyDescent="0.35">
      <c r="D27" s="91" t="s">
        <v>125</v>
      </c>
      <c r="E27" s="106"/>
    </row>
    <row r="28" spans="1:5" ht="14.5" x14ac:dyDescent="0.35">
      <c r="D28" s="91" t="s">
        <v>123</v>
      </c>
      <c r="E28" s="106"/>
    </row>
  </sheetData>
  <sheetProtection algorithmName="SHA-512" hashValue="eiDeX3Qoa/C8V4CHZJShe18oZe+OSQAK6BihZSxn0TxcJwq8R8cWHHnFYT/COLpOuOhTdq+Qr6YVRgbIMTzlvA==" saltValue="1G/Es93mkMFh61eocn3eRw==" spinCount="100000" sheet="1" objects="1" scenarios="1"/>
  <mergeCells count="1">
    <mergeCell ref="B22:C22"/>
  </mergeCells>
  <printOptions horizontalCentered="1"/>
  <pageMargins left="0.39370078740157483" right="0.31496062992125984" top="0.74803149606299213" bottom="0.74803149606299213" header="0.31496062992125984" footer="0.31496062992125984"/>
  <pageSetup paperSize="9" orientation="portrait" horizontalDpi="4294967295" verticalDpi="4294967295" r:id="rId1"/>
  <headerFooter>
    <oddHeader>&amp;L&amp;"Arial,Normálne"&amp;12Činnosť STD pre projekt D3 Žilina Brodno -Kysucké Nové Mesto&amp;RTabuľka č.2</oddHeader>
    <oddFooter>&amp;R&amp;10&amp;P/&amp;N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view="pageLayout" topLeftCell="A2" zoomScaleNormal="100" workbookViewId="0">
      <selection activeCell="A18" sqref="A17:A18"/>
    </sheetView>
  </sheetViews>
  <sheetFormatPr defaultColWidth="9.26953125" defaultRowHeight="13" x14ac:dyDescent="0.35"/>
  <cols>
    <col min="1" max="1" width="33.7265625" style="1" customWidth="1"/>
    <col min="2" max="2" width="15" style="1" customWidth="1"/>
    <col min="3" max="3" width="26" style="1" customWidth="1"/>
    <col min="4" max="254" width="10.26953125" style="1" customWidth="1"/>
    <col min="255" max="16384" width="9.26953125" style="1"/>
  </cols>
  <sheetData>
    <row r="1" spans="1:4" s="4" customFormat="1" ht="44.25" customHeight="1" thickBot="1" x14ac:dyDescent="0.4">
      <c r="A1" s="3" t="s">
        <v>28</v>
      </c>
    </row>
    <row r="2" spans="1:4" s="2" customFormat="1" ht="42.75" customHeight="1" x14ac:dyDescent="0.35">
      <c r="A2" s="34" t="s">
        <v>29</v>
      </c>
      <c r="B2" s="5" t="s">
        <v>34</v>
      </c>
      <c r="C2" s="6" t="s">
        <v>35</v>
      </c>
    </row>
    <row r="3" spans="1:4" ht="20.25" customHeight="1" x14ac:dyDescent="0.35">
      <c r="A3" s="35" t="s">
        <v>30</v>
      </c>
      <c r="B3" s="8">
        <v>0.05</v>
      </c>
      <c r="C3" s="7">
        <f>'tab.č.2 "VÝPOČET CENY"'!E19*0.05</f>
        <v>0</v>
      </c>
    </row>
    <row r="4" spans="1:4" ht="20.25" customHeight="1" x14ac:dyDescent="0.35">
      <c r="A4" s="35" t="s">
        <v>31</v>
      </c>
      <c r="B4" s="8">
        <v>0.75</v>
      </c>
      <c r="C4" s="7">
        <f>'tab.č.2 "VÝPOČET CENY"'!E19*0.75</f>
        <v>0</v>
      </c>
    </row>
    <row r="5" spans="1:4" ht="20.25" customHeight="1" x14ac:dyDescent="0.35">
      <c r="A5" s="35" t="s">
        <v>32</v>
      </c>
      <c r="B5" s="8">
        <v>0.1</v>
      </c>
      <c r="C5" s="7">
        <f>'tab.č.2 "VÝPOČET CENY"'!E19*0.1</f>
        <v>0</v>
      </c>
    </row>
    <row r="6" spans="1:4" ht="20.25" customHeight="1" thickBot="1" x14ac:dyDescent="0.4">
      <c r="A6" s="36" t="s">
        <v>33</v>
      </c>
      <c r="B6" s="37">
        <v>0.1</v>
      </c>
      <c r="C6" s="38">
        <f>'tab.č.2 "VÝPOČET CENY"'!E19-('tab.č.3 "FAKTURAČNÉ ETAPY"'!C3+'tab.č.3 "FAKTURAČNÉ ETAPY"'!C4+'tab.č.3 "FAKTURAČNÉ ETAPY"'!C5)</f>
        <v>0</v>
      </c>
    </row>
    <row r="7" spans="1:4" ht="20.25" customHeight="1" x14ac:dyDescent="0.35">
      <c r="A7" s="136" t="s">
        <v>36</v>
      </c>
      <c r="B7" s="137"/>
      <c r="C7" s="39">
        <f>SUM(C3:C6)</f>
        <v>0</v>
      </c>
    </row>
    <row r="8" spans="1:4" ht="20.25" customHeight="1" x14ac:dyDescent="0.35">
      <c r="A8" s="138" t="s">
        <v>150</v>
      </c>
      <c r="B8" s="139"/>
      <c r="C8" s="7">
        <f>C7*0.23</f>
        <v>0</v>
      </c>
    </row>
    <row r="9" spans="1:4" ht="20.25" customHeight="1" thickBot="1" x14ac:dyDescent="0.4">
      <c r="A9" s="140" t="s">
        <v>37</v>
      </c>
      <c r="B9" s="141"/>
      <c r="C9" s="40">
        <f>C7+C8</f>
        <v>0</v>
      </c>
    </row>
    <row r="12" spans="1:4" x14ac:dyDescent="0.35">
      <c r="A12" s="108"/>
      <c r="B12" s="108"/>
      <c r="C12" s="108"/>
      <c r="D12" s="108"/>
    </row>
    <row r="13" spans="1:4" x14ac:dyDescent="0.35">
      <c r="A13" s="108"/>
      <c r="B13" s="108"/>
      <c r="C13" s="108"/>
      <c r="D13" s="108"/>
    </row>
    <row r="14" spans="1:4" x14ac:dyDescent="0.35">
      <c r="A14" s="108"/>
      <c r="B14" s="108"/>
      <c r="C14" s="108"/>
      <c r="D14" s="108"/>
    </row>
    <row r="15" spans="1:4" x14ac:dyDescent="0.35">
      <c r="A15" s="108"/>
      <c r="B15" s="108"/>
      <c r="C15" s="108" t="s">
        <v>127</v>
      </c>
      <c r="D15" s="108"/>
    </row>
    <row r="16" spans="1:4" ht="26" x14ac:dyDescent="0.35">
      <c r="A16" s="108"/>
      <c r="B16" s="108"/>
      <c r="C16" s="108" t="s">
        <v>126</v>
      </c>
      <c r="D16" s="108"/>
    </row>
    <row r="17" spans="1:4" x14ac:dyDescent="0.35">
      <c r="A17" s="108"/>
      <c r="B17" s="108"/>
      <c r="C17" s="108"/>
      <c r="D17" s="108"/>
    </row>
  </sheetData>
  <sheetProtection algorithmName="SHA-512" hashValue="eDZuJdBuGiEQ5Ze5TaHjF2kwE2N0XXbDJzlxBm7Ap0gdQC6qQQ6xZOTz8cEITnZpaCbzlGq6t/hsYoumabV5eQ==" saltValue="OW2L9EGHg1pUFZXUNfsnXA==" spinCount="100000" sheet="1" objects="1" scenarios="1"/>
  <mergeCells count="3"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&amp;L&amp;"Arial,Normálne"&amp;12Činnosť STD pre projekt D3 Žilina Brodno -Kysucké Nové Mesto&amp;RTabuľka č.3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tab.č.1 "NASADENIE"</vt:lpstr>
      <vt:lpstr>tab.č.2 "VÝPOČET CENY"</vt:lpstr>
      <vt:lpstr>tab.č.3 "FAKTURAČNÉ ETAPY"</vt:lpstr>
      <vt:lpstr>'tab.č.1 "NASADENIE"'!Názvy_tlače</vt:lpstr>
      <vt:lpstr>'tab.č.2 "VÝPOČET CENY"'!Názvy_tlače</vt:lpstr>
      <vt:lpstr>'tab.č.1 "NASADENIE"'!Oblasť_tlače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2670</dc:creator>
  <cp:lastModifiedBy>Autor</cp:lastModifiedBy>
  <cp:lastPrinted>2025-12-17T07:44:04Z</cp:lastPrinted>
  <dcterms:created xsi:type="dcterms:W3CDTF">2014-06-18T14:22:39Z</dcterms:created>
  <dcterms:modified xsi:type="dcterms:W3CDTF">2026-06-08T08:02:37Z</dcterms:modified>
</cp:coreProperties>
</file>